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6 год\Внесение изменений  бюджет\2 квартал 2026\"/>
    </mc:Choice>
  </mc:AlternateContent>
  <xr:revisionPtr revIDLastSave="0" documentId="13_ncr:1_{EA0E38EB-9C5E-4658-BF44-60504C6515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</workbook>
</file>

<file path=xl/calcChain.xml><?xml version="1.0" encoding="utf-8"?>
<calcChain xmlns="http://schemas.openxmlformats.org/spreadsheetml/2006/main">
  <c r="P14" i="1" l="1"/>
  <c r="P12" i="1"/>
  <c r="P11" i="1"/>
  <c r="P10" i="1"/>
  <c r="R14" i="1"/>
  <c r="R12" i="1"/>
  <c r="R11" i="1"/>
  <c r="R10" i="1"/>
  <c r="Q14" i="1"/>
  <c r="G15" i="1"/>
  <c r="H15" i="1"/>
  <c r="I15" i="1"/>
  <c r="J15" i="1"/>
  <c r="K15" i="1"/>
  <c r="L15" i="1"/>
  <c r="M15" i="1"/>
  <c r="N15" i="1"/>
  <c r="O15" i="1"/>
  <c r="R15" i="1" l="1"/>
  <c r="P15" i="1"/>
  <c r="Q15" i="1" s="1"/>
  <c r="Q9" i="1"/>
  <c r="Q10" i="1"/>
  <c r="Q11" i="1"/>
  <c r="Q12" i="1"/>
  <c r="Q13" i="1"/>
  <c r="Q8" i="1"/>
</calcChain>
</file>

<file path=xl/sharedStrings.xml><?xml version="1.0" encoding="utf-8"?>
<sst xmlns="http://schemas.openxmlformats.org/spreadsheetml/2006/main" count="37" uniqueCount="26">
  <si>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</si>
  <si>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</si>
  <si>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</si>
  <si>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</si>
  <si>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</si>
  <si>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</si>
  <si>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 программ Наволокского городского поселения</t>
  </si>
  <si>
    <t xml:space="preserve">  Программа Наволокского городского поселения "Управление и распоряжение имуществом Наволокского городского поселения Кинешемского муниципального района"</t>
  </si>
  <si>
    <t xml:space="preserve">  Программа Наволокского городского поселения "Обеспечение безопасности граждан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</si>
  <si>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дорожного хозяйства Наволокского городского поселения Кинешемского муниципального района"</t>
  </si>
  <si>
    <t xml:space="preserve">  Программа Наволокского городского поселения "Жилищно-коммунальное хозяйство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</si>
  <si>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культурной среды, физической культуры и спорта и совершенствование молодежной политики в Наволокском городском поселении Кинешемского муниципального района"</t>
  </si>
  <si>
    <t xml:space="preserve">  Программа Наволокского городского поселения "Формирование современной городской среды"</t>
  </si>
  <si>
    <t>Целевая статья</t>
  </si>
  <si>
    <t>01 0 00 00000</t>
  </si>
  <si>
    <t>02 0 00 00000</t>
  </si>
  <si>
    <t>03 0 00 00000</t>
  </si>
  <si>
    <t>04 0 00 00000</t>
  </si>
  <si>
    <t>06 0 00 00000</t>
  </si>
  <si>
    <t>07 0 00 00000</t>
  </si>
  <si>
    <t>11 0 00 00000</t>
  </si>
  <si>
    <t xml:space="preserve">  Программа Наволокского городского поселения "Повышение эффективности деятельности органов местного самоуправления Наволокского городского поселения Кинешемского муниципального района"</t>
  </si>
  <si>
    <t>Исполнено за 2 квартал 2025 года</t>
  </si>
  <si>
    <t>за 2 квартал 2026 года</t>
  </si>
  <si>
    <t>Утверждено на 2026 год</t>
  </si>
  <si>
    <t>Исполнено 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</si>
</sst>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4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3"/>
    <xf numFmtId="0" fontId="2" fillId="0" borderId="1" xfId="23"/>
    <xf numFmtId="49" fontId="8" fillId="6" borderId="4" xfId="17" applyFont="1" applyFill="1" applyBorder="1">
      <alignment horizontal="center" vertical="top" shrinkToFit="1"/>
    </xf>
    <xf numFmtId="0" fontId="8" fillId="6" borderId="4" xfId="16" applyFont="1" applyFill="1" applyBorder="1">
      <alignment vertical="top" wrapText="1"/>
    </xf>
    <xf numFmtId="4" fontId="8" fillId="6" borderId="4" xfId="18" applyFont="1" applyFill="1" applyBorder="1" applyAlignment="1">
      <alignment horizontal="right" vertical="top" wrapText="1" shrinkToFit="1"/>
    </xf>
    <xf numFmtId="4" fontId="8" fillId="6" borderId="4" xfId="19" applyFont="1" applyFill="1" applyBorder="1" applyAlignment="1">
      <alignment horizontal="right" vertical="top" wrapText="1" shrinkToFit="1"/>
    </xf>
    <xf numFmtId="164" fontId="8" fillId="6" borderId="4" xfId="37" applyFont="1" applyFill="1" applyBorder="1" applyAlignment="1" applyProtection="1">
      <alignment horizontal="right" vertical="top" wrapText="1"/>
    </xf>
    <xf numFmtId="0" fontId="11" fillId="6" borderId="4" xfId="20" applyFont="1" applyFill="1" applyBorder="1">
      <alignment horizontal="right"/>
    </xf>
    <xf numFmtId="4" fontId="11" fillId="6" borderId="4" xfId="21" applyFont="1" applyFill="1" applyBorder="1" applyAlignment="1">
      <alignment horizontal="right" vertical="top" wrapText="1" shrinkToFit="1"/>
    </xf>
    <xf numFmtId="0" fontId="9" fillId="6" borderId="4" xfId="0" applyFont="1" applyFill="1" applyBorder="1" applyAlignment="1" applyProtection="1">
      <alignment horizontal="right" vertical="top"/>
      <protection locked="0"/>
    </xf>
    <xf numFmtId="0" fontId="13" fillId="6" borderId="4" xfId="0" applyFont="1" applyFill="1" applyBorder="1" applyAlignment="1" applyProtection="1">
      <alignment horizontal="right" vertical="top"/>
      <protection locked="0"/>
    </xf>
    <xf numFmtId="0" fontId="11" fillId="6" borderId="4" xfId="20" applyFont="1" applyFill="1" applyBorder="1" applyAlignment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>
      <alignment horizontal="left" wrapText="1"/>
    </xf>
    <xf numFmtId="0" fontId="2" fillId="0" borderId="1" xfId="24" applyProtection="1">
      <alignment horizontal="left" wrapText="1"/>
      <protection locked="0"/>
    </xf>
    <xf numFmtId="0" fontId="11" fillId="6" borderId="4" xfId="13" applyFont="1" applyFill="1" applyBorder="1" applyAlignment="1">
      <alignment horizontal="center" vertical="top" wrapText="1"/>
    </xf>
    <xf numFmtId="0" fontId="11" fillId="6" borderId="4" xfId="3" applyFont="1" applyFill="1" applyBorder="1" applyAlignment="1">
      <alignment horizontal="center" vertical="top" wrapText="1"/>
    </xf>
    <xf numFmtId="0" fontId="11" fillId="6" borderId="4" xfId="11" applyFont="1" applyFill="1" applyBorder="1" applyAlignment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0" fillId="0" borderId="1" xfId="4" applyFont="1">
      <alignment horizontal="center"/>
    </xf>
    <xf numFmtId="0" fontId="10" fillId="0" borderId="1" xfId="10" applyFont="1">
      <alignment horizontal="center"/>
    </xf>
    <xf numFmtId="0" fontId="2" fillId="0" borderId="1" xfId="8">
      <alignment horizontal="center"/>
    </xf>
    <xf numFmtId="0" fontId="2" fillId="0" borderId="1" xfId="8" applyProtection="1">
      <alignment horizontal="center"/>
      <protection locked="0"/>
    </xf>
    <xf numFmtId="0" fontId="11" fillId="6" borderId="5" xfId="11" applyFont="1" applyFill="1" applyBorder="1" applyAlignment="1">
      <alignment horizontal="center" vertical="top" wrapText="1"/>
    </xf>
    <xf numFmtId="0" fontId="11" fillId="6" borderId="6" xfId="11" applyFont="1" applyFill="1" applyBorder="1" applyAlignment="1">
      <alignment horizontal="center" vertical="top" wrapText="1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7"/>
  <sheetViews>
    <sheetView tabSelected="1" workbookViewId="0">
      <pane ySplit="7" topLeftCell="A8" activePane="bottomLeft" state="frozen"/>
      <selection pane="bottomLeft" activeCell="P15" sqref="P15"/>
    </sheetView>
  </sheetViews>
  <sheetFormatPr defaultRowHeight="15" x14ac:dyDescent="0.25"/>
  <cols>
    <col min="1" max="1" width="62.28515625" style="1" customWidth="1"/>
    <col min="2" max="5" width="9.140625" style="1" hidden="1"/>
    <col min="6" max="6" width="14" style="1" customWidth="1"/>
    <col min="7" max="7" width="14.7109375" style="1" customWidth="1"/>
    <col min="8" max="15" width="9.140625" style="1" hidden="1"/>
    <col min="16" max="16" width="15.140625" style="1" customWidth="1"/>
    <col min="17" max="17" width="14.140625" style="1" customWidth="1"/>
    <col min="18" max="18" width="14.42578125" style="1" customWidth="1"/>
    <col min="19" max="16384" width="9.140625" style="1"/>
  </cols>
  <sheetData>
    <row r="1" spans="1:18" ht="15.75" customHeight="1" x14ac:dyDescent="0.3">
      <c r="A1" s="22" t="s">
        <v>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ht="15.75" customHeight="1" x14ac:dyDescent="0.3">
      <c r="A2" s="22" t="s">
        <v>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5.75" customHeight="1" x14ac:dyDescent="0.3">
      <c r="A3" s="22" t="s">
        <v>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 ht="17.25" customHeight="1" x14ac:dyDescent="0.3">
      <c r="A4" s="23" t="s">
        <v>23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5.75" customHeight="1" x14ac:dyDescent="0.25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"/>
    </row>
    <row r="6" spans="1:18" ht="15" customHeight="1" x14ac:dyDescent="0.25">
      <c r="A6" s="19" t="s">
        <v>2</v>
      </c>
      <c r="B6" s="19" t="s">
        <v>0</v>
      </c>
      <c r="C6" s="19" t="s">
        <v>0</v>
      </c>
      <c r="D6" s="19" t="s">
        <v>0</v>
      </c>
      <c r="E6" s="19" t="s">
        <v>0</v>
      </c>
      <c r="F6" s="26" t="s">
        <v>13</v>
      </c>
      <c r="G6" s="17" t="s">
        <v>24</v>
      </c>
      <c r="H6" s="19" t="s">
        <v>0</v>
      </c>
      <c r="I6" s="19" t="s">
        <v>0</v>
      </c>
      <c r="J6" s="19" t="s">
        <v>0</v>
      </c>
      <c r="K6" s="19" t="s">
        <v>0</v>
      </c>
      <c r="L6" s="19" t="s">
        <v>0</v>
      </c>
      <c r="M6" s="19" t="s">
        <v>0</v>
      </c>
      <c r="N6" s="19" t="s">
        <v>0</v>
      </c>
      <c r="O6" s="19" t="s">
        <v>0</v>
      </c>
      <c r="P6" s="18" t="s">
        <v>25</v>
      </c>
      <c r="Q6" s="21" t="s">
        <v>3</v>
      </c>
      <c r="R6" s="18" t="s">
        <v>22</v>
      </c>
    </row>
    <row r="7" spans="1:18" ht="25.5" customHeight="1" x14ac:dyDescent="0.25">
      <c r="A7" s="20"/>
      <c r="B7" s="20"/>
      <c r="C7" s="20"/>
      <c r="D7" s="20"/>
      <c r="E7" s="20"/>
      <c r="F7" s="27"/>
      <c r="G7" s="17"/>
      <c r="H7" s="20"/>
      <c r="I7" s="20"/>
      <c r="J7" s="20"/>
      <c r="K7" s="20"/>
      <c r="L7" s="20"/>
      <c r="M7" s="20"/>
      <c r="N7" s="20"/>
      <c r="O7" s="20"/>
      <c r="P7" s="18"/>
      <c r="Q7" s="21"/>
      <c r="R7" s="18"/>
    </row>
    <row r="8" spans="1:18" ht="39.75" customHeight="1" x14ac:dyDescent="0.25">
      <c r="A8" s="5" t="s">
        <v>7</v>
      </c>
      <c r="B8" s="4"/>
      <c r="C8" s="4"/>
      <c r="D8" s="4"/>
      <c r="E8" s="4"/>
      <c r="F8" s="4" t="s">
        <v>14</v>
      </c>
      <c r="G8" s="6">
        <v>5643952.6100000003</v>
      </c>
      <c r="H8" s="7"/>
      <c r="I8" s="7"/>
      <c r="J8" s="7"/>
      <c r="K8" s="7"/>
      <c r="L8" s="7"/>
      <c r="M8" s="7"/>
      <c r="N8" s="6"/>
      <c r="O8" s="6"/>
      <c r="P8" s="8">
        <v>2128651.1800000002</v>
      </c>
      <c r="Q8" s="11">
        <f>ROUND(P8/G8*100,2)</f>
        <v>37.72</v>
      </c>
      <c r="R8" s="8">
        <v>1485163.09</v>
      </c>
    </row>
    <row r="9" spans="1:18" ht="42" customHeight="1" x14ac:dyDescent="0.25">
      <c r="A9" s="5" t="s">
        <v>8</v>
      </c>
      <c r="B9" s="4"/>
      <c r="C9" s="4"/>
      <c r="D9" s="4"/>
      <c r="E9" s="4"/>
      <c r="F9" s="4" t="s">
        <v>15</v>
      </c>
      <c r="G9" s="6">
        <v>2491409</v>
      </c>
      <c r="H9" s="7"/>
      <c r="I9" s="7"/>
      <c r="J9" s="7"/>
      <c r="K9" s="7"/>
      <c r="L9" s="7"/>
      <c r="M9" s="7"/>
      <c r="N9" s="6"/>
      <c r="O9" s="6"/>
      <c r="P9" s="8">
        <v>1060109</v>
      </c>
      <c r="Q9" s="11">
        <f t="shared" ref="Q9:Q15" si="0">ROUND(P9/G9*100,2)</f>
        <v>42.55</v>
      </c>
      <c r="R9" s="8">
        <v>410071.5</v>
      </c>
    </row>
    <row r="10" spans="1:18" ht="42" customHeight="1" x14ac:dyDescent="0.25">
      <c r="A10" s="5" t="s">
        <v>9</v>
      </c>
      <c r="B10" s="4"/>
      <c r="C10" s="4"/>
      <c r="D10" s="4"/>
      <c r="E10" s="4"/>
      <c r="F10" s="4" t="s">
        <v>16</v>
      </c>
      <c r="G10" s="6">
        <v>54193494.57</v>
      </c>
      <c r="H10" s="7"/>
      <c r="I10" s="7"/>
      <c r="J10" s="7"/>
      <c r="K10" s="7"/>
      <c r="L10" s="7"/>
      <c r="M10" s="7"/>
      <c r="N10" s="6"/>
      <c r="O10" s="6"/>
      <c r="P10" s="8">
        <f>13428005.62+103950</f>
        <v>13531955.619999999</v>
      </c>
      <c r="Q10" s="11">
        <f t="shared" si="0"/>
        <v>24.97</v>
      </c>
      <c r="R10" s="8">
        <f>12794529.78+14985982.61</f>
        <v>27780512.390000001</v>
      </c>
    </row>
    <row r="11" spans="1:18" ht="39.75" customHeight="1" x14ac:dyDescent="0.25">
      <c r="A11" s="5" t="s">
        <v>10</v>
      </c>
      <c r="B11" s="4"/>
      <c r="C11" s="4"/>
      <c r="D11" s="4"/>
      <c r="E11" s="4"/>
      <c r="F11" s="4" t="s">
        <v>17</v>
      </c>
      <c r="G11" s="6">
        <v>66942371.939999998</v>
      </c>
      <c r="H11" s="7"/>
      <c r="I11" s="7"/>
      <c r="J11" s="7"/>
      <c r="K11" s="7"/>
      <c r="L11" s="7"/>
      <c r="M11" s="7"/>
      <c r="N11" s="6"/>
      <c r="O11" s="6"/>
      <c r="P11" s="8">
        <f>18842825.77+88670.62</f>
        <v>18931496.390000001</v>
      </c>
      <c r="Q11" s="11">
        <f t="shared" si="0"/>
        <v>28.28</v>
      </c>
      <c r="R11" s="8">
        <f>19602337.15+117776.25+130061.16+1727955.45</f>
        <v>21578130.009999998</v>
      </c>
    </row>
    <row r="12" spans="1:18" ht="40.5" customHeight="1" x14ac:dyDescent="0.25">
      <c r="A12" s="5" t="s">
        <v>11</v>
      </c>
      <c r="B12" s="4"/>
      <c r="C12" s="4"/>
      <c r="D12" s="4"/>
      <c r="E12" s="4"/>
      <c r="F12" s="4" t="s">
        <v>18</v>
      </c>
      <c r="G12" s="6">
        <v>65121803.060000002</v>
      </c>
      <c r="H12" s="7"/>
      <c r="I12" s="7"/>
      <c r="J12" s="7"/>
      <c r="K12" s="7"/>
      <c r="L12" s="7"/>
      <c r="M12" s="7"/>
      <c r="N12" s="6"/>
      <c r="O12" s="6"/>
      <c r="P12" s="8">
        <f>29306816.45+440000</f>
        <v>29746816.449999999</v>
      </c>
      <c r="Q12" s="11">
        <f t="shared" si="0"/>
        <v>45.68</v>
      </c>
      <c r="R12" s="8">
        <f>25912408.35+32593.26</f>
        <v>25945001.610000003</v>
      </c>
    </row>
    <row r="13" spans="1:18" ht="54" customHeight="1" x14ac:dyDescent="0.25">
      <c r="A13" s="5" t="s">
        <v>21</v>
      </c>
      <c r="B13" s="4"/>
      <c r="C13" s="4"/>
      <c r="D13" s="4"/>
      <c r="E13" s="4"/>
      <c r="F13" s="4" t="s">
        <v>19</v>
      </c>
      <c r="G13" s="6">
        <v>21705698.52</v>
      </c>
      <c r="H13" s="7"/>
      <c r="I13" s="7"/>
      <c r="J13" s="7"/>
      <c r="K13" s="7"/>
      <c r="L13" s="7"/>
      <c r="M13" s="7"/>
      <c r="N13" s="6"/>
      <c r="O13" s="6"/>
      <c r="P13" s="8">
        <v>10382824.58</v>
      </c>
      <c r="Q13" s="11">
        <f t="shared" si="0"/>
        <v>47.83</v>
      </c>
      <c r="R13" s="8">
        <v>9093760.1099999994</v>
      </c>
    </row>
    <row r="14" spans="1:18" ht="29.25" customHeight="1" x14ac:dyDescent="0.25">
      <c r="A14" s="5" t="s">
        <v>12</v>
      </c>
      <c r="B14" s="4"/>
      <c r="C14" s="4"/>
      <c r="D14" s="4"/>
      <c r="E14" s="4"/>
      <c r="F14" s="4" t="s">
        <v>20</v>
      </c>
      <c r="G14" s="6">
        <v>9017260.7599999998</v>
      </c>
      <c r="H14" s="7"/>
      <c r="I14" s="7"/>
      <c r="J14" s="7"/>
      <c r="K14" s="7"/>
      <c r="L14" s="7"/>
      <c r="M14" s="7"/>
      <c r="N14" s="6"/>
      <c r="O14" s="6"/>
      <c r="P14" s="8">
        <f>199500+620500+510000</f>
        <v>1330000</v>
      </c>
      <c r="Q14" s="11">
        <f t="shared" si="0"/>
        <v>14.75</v>
      </c>
      <c r="R14" s="8">
        <f>116952.18+768230+662729</f>
        <v>1547911.18</v>
      </c>
    </row>
    <row r="15" spans="1:18" ht="16.5" customHeight="1" x14ac:dyDescent="0.25">
      <c r="A15" s="13" t="s">
        <v>1</v>
      </c>
      <c r="B15" s="14"/>
      <c r="C15" s="9"/>
      <c r="D15" s="9"/>
      <c r="E15" s="9"/>
      <c r="F15" s="9"/>
      <c r="G15" s="10">
        <f t="shared" ref="G15:P15" si="1">SUM(G8:G14)</f>
        <v>225115990.46000001</v>
      </c>
      <c r="H15" s="10">
        <f t="shared" si="1"/>
        <v>0</v>
      </c>
      <c r="I15" s="10">
        <f t="shared" si="1"/>
        <v>0</v>
      </c>
      <c r="J15" s="10">
        <f t="shared" si="1"/>
        <v>0</v>
      </c>
      <c r="K15" s="10">
        <f t="shared" si="1"/>
        <v>0</v>
      </c>
      <c r="L15" s="10">
        <f t="shared" si="1"/>
        <v>0</v>
      </c>
      <c r="M15" s="10">
        <f t="shared" si="1"/>
        <v>0</v>
      </c>
      <c r="N15" s="10">
        <f t="shared" si="1"/>
        <v>0</v>
      </c>
      <c r="O15" s="10">
        <f t="shared" si="1"/>
        <v>0</v>
      </c>
      <c r="P15" s="10">
        <f t="shared" si="1"/>
        <v>77111853.219999999</v>
      </c>
      <c r="Q15" s="12">
        <f t="shared" si="0"/>
        <v>34.25</v>
      </c>
      <c r="R15" s="10">
        <f>SUM(R8:R14)</f>
        <v>87840549.890000001</v>
      </c>
    </row>
    <row r="16" spans="1:18" ht="12.7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"/>
    </row>
    <row r="17" spans="1:16" ht="15" customHeight="1" x14ac:dyDescent="0.25">
      <c r="A17" s="15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2"/>
    </row>
  </sheetData>
  <mergeCells count="25">
    <mergeCell ref="Q6:Q7"/>
    <mergeCell ref="R6:R7"/>
    <mergeCell ref="A3:R3"/>
    <mergeCell ref="A2:R2"/>
    <mergeCell ref="A1:R1"/>
    <mergeCell ref="A4:R4"/>
    <mergeCell ref="O6:O7"/>
    <mergeCell ref="A5:O5"/>
    <mergeCell ref="F6:F7"/>
    <mergeCell ref="A15:B15"/>
    <mergeCell ref="A17:O17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</mergeCells>
  <pageMargins left="0.78749999999999998" right="0.59027779999999996" top="0.59027779999999996" bottom="0.59027779999999996" header="0.39374999999999999" footer="0.51180550000000002"/>
  <pageSetup paperSize="9" scale="97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2019-10-18T11:38:44Z</cp:lastPrinted>
  <dcterms:created xsi:type="dcterms:W3CDTF">2017-05-11T05:16:36Z</dcterms:created>
  <dcterms:modified xsi:type="dcterms:W3CDTF">2026-07-06T07:01:33Z</dcterms:modified>
</cp:coreProperties>
</file>